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1" sheetId="1" r:id="rId1"/>
  </sheets>
  <calcPr calcId="145621" iterateDelta="1E-4"/>
</workbook>
</file>

<file path=xl/calcChain.xml><?xml version="1.0" encoding="utf-8"?>
<calcChain xmlns="http://schemas.openxmlformats.org/spreadsheetml/2006/main">
  <c r="K23" i="1" l="1"/>
  <c r="K24" i="1"/>
  <c r="K25" i="1"/>
  <c r="K26" i="1"/>
  <c r="K27" i="1"/>
  <c r="K22" i="1"/>
  <c r="K8" i="1"/>
  <c r="K9" i="1"/>
  <c r="K10" i="1"/>
  <c r="K11" i="1"/>
  <c r="K12" i="1"/>
  <c r="K13" i="1"/>
  <c r="K14" i="1"/>
  <c r="K15" i="1"/>
  <c r="K16" i="1"/>
  <c r="K17" i="1"/>
  <c r="K18" i="1"/>
  <c r="K19" i="1"/>
  <c r="K7" i="1"/>
  <c r="J27" i="1"/>
  <c r="E27" i="1"/>
  <c r="F27" i="1" s="1"/>
  <c r="G27" i="1" s="1"/>
  <c r="H27" i="1" s="1"/>
  <c r="D27" i="1"/>
  <c r="J26" i="1"/>
  <c r="D26" i="1"/>
  <c r="E26" i="1" s="1"/>
  <c r="J25" i="1"/>
  <c r="D25" i="1"/>
  <c r="J24" i="1"/>
  <c r="D24" i="1"/>
  <c r="E24" i="1" s="1"/>
  <c r="F24" i="1" s="1"/>
  <c r="G24" i="1" s="1"/>
  <c r="H24" i="1" s="1"/>
  <c r="J23" i="1"/>
  <c r="D23" i="1"/>
  <c r="E23" i="1" s="1"/>
  <c r="F23" i="1" s="1"/>
  <c r="G23" i="1" s="1"/>
  <c r="H23" i="1" s="1"/>
  <c r="J22" i="1"/>
  <c r="D22" i="1"/>
  <c r="J19" i="1"/>
  <c r="D19" i="1"/>
  <c r="J18" i="1"/>
  <c r="D18" i="1"/>
  <c r="J17" i="1"/>
  <c r="D17" i="1"/>
  <c r="E17" i="1" s="1"/>
  <c r="F17" i="1" s="1"/>
  <c r="G17" i="1" s="1"/>
  <c r="H17" i="1" s="1"/>
  <c r="J16" i="1"/>
  <c r="D16" i="1"/>
  <c r="E16" i="1" s="1"/>
  <c r="F16" i="1" s="1"/>
  <c r="G16" i="1" s="1"/>
  <c r="H16" i="1" s="1"/>
  <c r="J15" i="1"/>
  <c r="D15" i="1"/>
  <c r="J14" i="1"/>
  <c r="D14" i="1"/>
  <c r="J13" i="1"/>
  <c r="D13" i="1"/>
  <c r="E13" i="1" s="1"/>
  <c r="F13" i="1" s="1"/>
  <c r="G13" i="1" s="1"/>
  <c r="H13" i="1" s="1"/>
  <c r="J12" i="1"/>
  <c r="E12" i="1"/>
  <c r="F12" i="1" s="1"/>
  <c r="G12" i="1" s="1"/>
  <c r="H12" i="1" s="1"/>
  <c r="D12" i="1"/>
  <c r="J11" i="1"/>
  <c r="D11" i="1"/>
  <c r="J10" i="1"/>
  <c r="D10" i="1"/>
  <c r="J9" i="1"/>
  <c r="D9" i="1"/>
  <c r="E9" i="1" s="1"/>
  <c r="F9" i="1" s="1"/>
  <c r="G9" i="1" s="1"/>
  <c r="H9" i="1" s="1"/>
  <c r="J8" i="1"/>
  <c r="D8" i="1"/>
  <c r="E8" i="1" s="1"/>
  <c r="F8" i="1" s="1"/>
  <c r="G8" i="1" s="1"/>
  <c r="H8" i="1" s="1"/>
  <c r="J7" i="1"/>
  <c r="D7" i="1"/>
  <c r="E7" i="1" s="1"/>
  <c r="K28" i="1" l="1"/>
  <c r="K29" i="1" s="1"/>
  <c r="K20" i="1"/>
  <c r="E19" i="1"/>
  <c r="F19" i="1" s="1"/>
  <c r="G19" i="1" s="1"/>
  <c r="H19" i="1" s="1"/>
  <c r="E22" i="1"/>
  <c r="F22" i="1" s="1"/>
  <c r="G22" i="1" s="1"/>
  <c r="H22" i="1" s="1"/>
  <c r="F7" i="1"/>
  <c r="G7" i="1" s="1"/>
  <c r="H7" i="1" s="1"/>
  <c r="E14" i="1"/>
  <c r="F14" i="1" s="1"/>
  <c r="G14" i="1" s="1"/>
  <c r="H14" i="1" s="1"/>
  <c r="E18" i="1"/>
  <c r="F18" i="1" s="1"/>
  <c r="G18" i="1" s="1"/>
  <c r="H18" i="1" s="1"/>
  <c r="E25" i="1"/>
  <c r="F25" i="1" s="1"/>
  <c r="G25" i="1" s="1"/>
  <c r="H25" i="1" s="1"/>
  <c r="F26" i="1"/>
  <c r="G26" i="1" s="1"/>
  <c r="H26" i="1" s="1"/>
  <c r="E11" i="1"/>
  <c r="F11" i="1" s="1"/>
  <c r="G11" i="1" s="1"/>
  <c r="H11" i="1" s="1"/>
  <c r="E15" i="1"/>
  <c r="F15" i="1" s="1"/>
  <c r="G15" i="1" s="1"/>
  <c r="H15" i="1" s="1"/>
  <c r="E10" i="1"/>
  <c r="F10" i="1" s="1"/>
  <c r="G10" i="1" s="1"/>
  <c r="H10" i="1" s="1"/>
</calcChain>
</file>

<file path=xl/sharedStrings.xml><?xml version="1.0" encoding="utf-8"?>
<sst xmlns="http://schemas.openxmlformats.org/spreadsheetml/2006/main" count="57" uniqueCount="39">
  <si>
    <t>Обоснование начальной (максимальной) цены контракта</t>
  </si>
  <si>
    <t>Оказание шиномонтажных услуг</t>
  </si>
  <si>
    <t>№пп</t>
  </si>
  <si>
    <t>Наименование</t>
  </si>
  <si>
    <t>Источник ценовой информации №1, руб. за единицу услуги (вх. от 20.04.2026 № 00-42945/2026)</t>
  </si>
  <si>
    <t>Источник ценовой информации №2, руб. за единицу услуги (вх. от 20.04.2026 № 00-42954/2026)</t>
  </si>
  <si>
    <t>Источник ценовой информации №3, руб. за единицу услуги (вх. от 20.04.2026 № 00-42949/2026)</t>
  </si>
  <si>
    <t>Средняя цена</t>
  </si>
  <si>
    <t xml:space="preserve">Среднее квадратичное отклонение </t>
  </si>
  <si>
    <t>Коэффициент вариации цены            (не должен превышать 33%)</t>
  </si>
  <si>
    <t>Ед.изм</t>
  </si>
  <si>
    <t>Минимальная цена за ед., руб</t>
  </si>
  <si>
    <t>Начальная (максимальная) цена, руб.</t>
  </si>
  <si>
    <t>Шиномонтажные работы</t>
  </si>
  <si>
    <t>Сезонная смена резины AUDI A8L R 20</t>
  </si>
  <si>
    <t>шт</t>
  </si>
  <si>
    <t>Сезонная смена резины Genesis G80 R20</t>
  </si>
  <si>
    <t>Сезонная смена резины Genesis G80 R19</t>
  </si>
  <si>
    <t>Сезонная смена резины Mercedes-Benz E-class R19</t>
  </si>
  <si>
    <t>Сезонная смена резины TOYOTA Camry R 18</t>
  </si>
  <si>
    <t>Сезонная смена резины TOYOTA Camry R 17</t>
  </si>
  <si>
    <t>Сезонная смена резины Renault Arkana R17</t>
  </si>
  <si>
    <t>Сезонная смена резины Москвич 3 R17</t>
  </si>
  <si>
    <t>Сезонная смена резины FORD Focus R 16</t>
  </si>
  <si>
    <t>Сезонная смена резины RENAULT Duster R16</t>
  </si>
  <si>
    <t>Сезонная смена резины Lada Vesta R16</t>
  </si>
  <si>
    <t>Сезонная смена резины RENAULT Logan R15</t>
  </si>
  <si>
    <t>Сезонная смена резины FORD Transit R 15</t>
  </si>
  <si>
    <t>ИТОГО</t>
  </si>
  <si>
    <t>Шиноремонтные работы</t>
  </si>
  <si>
    <t>Шиноремонтные работы R15</t>
  </si>
  <si>
    <t>Шиноремонтные работы R16</t>
  </si>
  <si>
    <t xml:space="preserve">шт </t>
  </si>
  <si>
    <t>Шиноремонтные работы R17</t>
  </si>
  <si>
    <t>Шиноремонтные работы R18</t>
  </si>
  <si>
    <t>Шиноремонтные работы R19</t>
  </si>
  <si>
    <t>Шиноремонтные работы R20</t>
  </si>
  <si>
    <t>ВСЕГО</t>
  </si>
  <si>
    <t>В связи с невозможностью точного определения требуемого количества услуг, максимальное значение цены договора установлено в пределах лимита финансирования на 2026-2027 год в размере  600 000,00 (шестьсот тысяч рублей 00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</si>
</sst>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0_р_."/>
    <numFmt numFmtId="166" formatCode="000000"/>
  </numFmts>
  <fonts count="8" x14ac:knownFonts="1">
    <font>
      <sz val="11"/>
      <color theme="1"/>
      <name val="Calibri"/>
    </font>
    <font>
      <sz val="10"/>
      <name val="Arial"/>
    </font>
    <font>
      <sz val="10"/>
      <name val="Arial Cyr"/>
    </font>
    <font>
      <sz val="10"/>
      <name val="Times New Roman"/>
    </font>
    <font>
      <b/>
      <sz val="14"/>
      <name val="Times New Roman"/>
    </font>
    <font>
      <b/>
      <sz val="10"/>
      <name val="Times New Roman"/>
    </font>
    <font>
      <b/>
      <sz val="12"/>
      <name val="Times New Roman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Protection="1"/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0" borderId="0" xfId="0" applyFont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2" fontId="3" fillId="0" borderId="4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Protection="1"/>
    <xf numFmtId="4" fontId="5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166" fontId="6" fillId="0" borderId="0" xfId="0" applyNumberFormat="1" applyFont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95400</xdr:colOff>
      <xdr:row>4</xdr:row>
      <xdr:rowOff>571679</xdr:rowOff>
    </xdr:from>
    <xdr:to>
      <xdr:col>6</xdr:col>
      <xdr:colOff>1094400</xdr:colOff>
      <xdr:row>4</xdr:row>
      <xdr:rowOff>1003680</xdr:rowOff>
    </xdr:to>
    <xdr:pic>
      <xdr:nvPicPr>
        <xdr:cNvPr id="2" name="Рисунок 3"/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8000640" y="1648080"/>
          <a:ext cx="999000" cy="432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66600</xdr:colOff>
      <xdr:row>4</xdr:row>
      <xdr:rowOff>714240</xdr:rowOff>
    </xdr:from>
    <xdr:to>
      <xdr:col>7</xdr:col>
      <xdr:colOff>998640</xdr:colOff>
      <xdr:row>4</xdr:row>
      <xdr:rowOff>1067039</xdr:rowOff>
    </xdr:to>
    <xdr:pic>
      <xdr:nvPicPr>
        <xdr:cNvPr id="3" name="Рисунок 5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9361079" y="1790640"/>
          <a:ext cx="932040" cy="352800"/>
        </a:xfrm>
        <a:prstGeom prst="rect">
          <a:avLst/>
        </a:prstGeom>
        <a:ln w="0">
          <a:noFill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workbookViewId="0">
      <selection activeCell="D37" sqref="D37"/>
    </sheetView>
  </sheetViews>
  <sheetFormatPr defaultColWidth="25" defaultRowHeight="15" x14ac:dyDescent="0.25"/>
  <cols>
    <col min="1" max="1" width="9.140625" style="1" customWidth="1"/>
    <col min="2" max="2" width="41.140625" style="2" customWidth="1"/>
    <col min="3" max="3" width="16.7109375" style="3" customWidth="1"/>
    <col min="4" max="4" width="16.5703125" style="3" customWidth="1"/>
    <col min="5" max="5" width="17" style="3" customWidth="1"/>
    <col min="6" max="6" width="11.5703125" style="3" customWidth="1"/>
    <col min="7" max="7" width="19.7109375" style="3" customWidth="1"/>
    <col min="8" max="8" width="15.85546875" style="3" customWidth="1"/>
    <col min="9" max="9" width="12.28515625" style="3" customWidth="1"/>
    <col min="10" max="10" width="14.140625" style="3" customWidth="1"/>
    <col min="11" max="11" width="20.140625" style="3" customWidth="1"/>
  </cols>
  <sheetData>
    <row r="1" spans="1:11" ht="27" customHeight="1" x14ac:dyDescent="0.3">
      <c r="B1" s="24" t="s">
        <v>0</v>
      </c>
      <c r="C1" s="24"/>
      <c r="D1" s="24"/>
      <c r="E1" s="24"/>
      <c r="F1" s="24"/>
      <c r="G1" s="24"/>
      <c r="H1" s="24"/>
      <c r="I1" s="4"/>
      <c r="J1" s="4"/>
    </row>
    <row r="3" spans="1:11" ht="21.75" customHeight="1" x14ac:dyDescent="0.3">
      <c r="B3" s="24" t="s">
        <v>1</v>
      </c>
      <c r="C3" s="24"/>
      <c r="D3" s="24"/>
      <c r="E3" s="24"/>
      <c r="F3" s="24"/>
      <c r="G3" s="24"/>
      <c r="H3" s="24"/>
      <c r="I3" s="4"/>
      <c r="J3" s="4"/>
    </row>
    <row r="4" spans="1:11" ht="21.75" customHeight="1" x14ac:dyDescent="0.3">
      <c r="B4" s="4"/>
      <c r="C4" s="4"/>
      <c r="D4" s="4"/>
      <c r="E4" s="4"/>
      <c r="F4" s="4"/>
      <c r="G4" s="4"/>
      <c r="H4" s="4"/>
      <c r="I4" s="4"/>
      <c r="J4" s="4"/>
    </row>
    <row r="5" spans="1:11" ht="111.75" customHeight="1" x14ac:dyDescent="0.2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5" t="s">
        <v>7</v>
      </c>
      <c r="G5" s="8" t="s">
        <v>8</v>
      </c>
      <c r="H5" s="8" t="s">
        <v>9</v>
      </c>
      <c r="I5" s="9" t="s">
        <v>10</v>
      </c>
      <c r="J5" s="5" t="s">
        <v>11</v>
      </c>
      <c r="K5" s="5" t="s">
        <v>12</v>
      </c>
    </row>
    <row r="6" spans="1:11" ht="18.75" customHeight="1" x14ac:dyDescent="0.25">
      <c r="A6" s="10"/>
      <c r="B6" s="25" t="s">
        <v>13</v>
      </c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11">
        <v>1</v>
      </c>
      <c r="B7" s="12" t="s">
        <v>14</v>
      </c>
      <c r="C7" s="13">
        <v>7000</v>
      </c>
      <c r="D7" s="13">
        <f t="shared" ref="D7:D9" si="0">C7+75</f>
        <v>7075</v>
      </c>
      <c r="E7" s="13">
        <f t="shared" ref="E7:E9" si="1">D7+50</f>
        <v>7125</v>
      </c>
      <c r="F7" s="14">
        <f t="shared" ref="F7:F9" si="2">ROUND(AVERAGE(C7:E7),2)</f>
        <v>7066.67</v>
      </c>
      <c r="G7" s="15">
        <f t="shared" ref="G7:G19" si="3">SQRT(((SUM((POWER(C7-F7,2)),(POWER(D7-F7,2)),(POWER(E7-F7,2)))/(COLUMNS(C7:E7)-1))))</f>
        <v>62.915287093042821</v>
      </c>
      <c r="H7" s="16">
        <f t="shared" ref="H7:H9" si="4">G7/F7*100</f>
        <v>0.89031024645331991</v>
      </c>
      <c r="I7" s="17" t="s">
        <v>15</v>
      </c>
      <c r="J7" s="13">
        <f>C7</f>
        <v>7000</v>
      </c>
      <c r="K7" s="15">
        <f>J7</f>
        <v>7000</v>
      </c>
    </row>
    <row r="8" spans="1:11" x14ac:dyDescent="0.25">
      <c r="A8" s="11">
        <v>2</v>
      </c>
      <c r="B8" s="12" t="s">
        <v>16</v>
      </c>
      <c r="C8" s="13">
        <v>7000</v>
      </c>
      <c r="D8" s="13">
        <f t="shared" si="0"/>
        <v>7075</v>
      </c>
      <c r="E8" s="13">
        <f t="shared" si="1"/>
        <v>7125</v>
      </c>
      <c r="F8" s="14">
        <f t="shared" si="2"/>
        <v>7066.67</v>
      </c>
      <c r="G8" s="15">
        <f t="shared" si="3"/>
        <v>62.915287093042821</v>
      </c>
      <c r="H8" s="16">
        <f t="shared" si="4"/>
        <v>0.89031024645331991</v>
      </c>
      <c r="I8" s="17" t="s">
        <v>15</v>
      </c>
      <c r="J8" s="13">
        <f>C8</f>
        <v>7000</v>
      </c>
      <c r="K8" s="15">
        <f t="shared" ref="K8:K19" si="5">J8</f>
        <v>7000</v>
      </c>
    </row>
    <row r="9" spans="1:11" x14ac:dyDescent="0.25">
      <c r="A9" s="11">
        <v>3</v>
      </c>
      <c r="B9" s="12" t="s">
        <v>17</v>
      </c>
      <c r="C9" s="13">
        <v>6500</v>
      </c>
      <c r="D9" s="13">
        <f t="shared" si="0"/>
        <v>6575</v>
      </c>
      <c r="E9" s="13">
        <f t="shared" si="1"/>
        <v>6625</v>
      </c>
      <c r="F9" s="14">
        <f t="shared" si="2"/>
        <v>6566.67</v>
      </c>
      <c r="G9" s="15">
        <f t="shared" si="3"/>
        <v>62.915287093042821</v>
      </c>
      <c r="H9" s="16">
        <f t="shared" si="4"/>
        <v>0.95810033233043257</v>
      </c>
      <c r="I9" s="17" t="s">
        <v>15</v>
      </c>
      <c r="J9" s="13">
        <f>C9</f>
        <v>6500</v>
      </c>
      <c r="K9" s="15">
        <f t="shared" si="5"/>
        <v>6500</v>
      </c>
    </row>
    <row r="10" spans="1:11" ht="25.5" x14ac:dyDescent="0.25">
      <c r="A10" s="11">
        <v>4</v>
      </c>
      <c r="B10" s="12" t="s">
        <v>18</v>
      </c>
      <c r="C10" s="13">
        <v>6500</v>
      </c>
      <c r="D10" s="13">
        <f t="shared" ref="D10:D27" si="6">C10+75</f>
        <v>6575</v>
      </c>
      <c r="E10" s="13">
        <f t="shared" ref="E10:E27" si="7">D10+50</f>
        <v>6625</v>
      </c>
      <c r="F10" s="14">
        <f t="shared" ref="F10:F27" si="8">ROUND(AVERAGE(C10:E10),2)</f>
        <v>6566.67</v>
      </c>
      <c r="G10" s="15">
        <f t="shared" si="3"/>
        <v>62.915287093042821</v>
      </c>
      <c r="H10" s="16">
        <f t="shared" ref="H10:H27" si="9">G10/F10*100</f>
        <v>0.95810033233043257</v>
      </c>
      <c r="I10" s="17" t="s">
        <v>15</v>
      </c>
      <c r="J10" s="13">
        <f>C10</f>
        <v>6500</v>
      </c>
      <c r="K10" s="15">
        <f t="shared" si="5"/>
        <v>6500</v>
      </c>
    </row>
    <row r="11" spans="1:11" x14ac:dyDescent="0.25">
      <c r="A11" s="11">
        <v>5</v>
      </c>
      <c r="B11" s="12" t="s">
        <v>19</v>
      </c>
      <c r="C11" s="13">
        <v>6000</v>
      </c>
      <c r="D11" s="13">
        <f t="shared" si="6"/>
        <v>6075</v>
      </c>
      <c r="E11" s="13">
        <f t="shared" si="7"/>
        <v>6125</v>
      </c>
      <c r="F11" s="14">
        <f t="shared" si="8"/>
        <v>6066.67</v>
      </c>
      <c r="G11" s="15">
        <f t="shared" si="3"/>
        <v>62.915287093042821</v>
      </c>
      <c r="H11" s="16">
        <f t="shared" si="9"/>
        <v>1.0370646020476277</v>
      </c>
      <c r="I11" s="17" t="s">
        <v>15</v>
      </c>
      <c r="J11" s="13">
        <f>C11</f>
        <v>6000</v>
      </c>
      <c r="K11" s="15">
        <f t="shared" si="5"/>
        <v>6000</v>
      </c>
    </row>
    <row r="12" spans="1:11" ht="28.5" customHeight="1" x14ac:dyDescent="0.25">
      <c r="A12" s="11">
        <v>6</v>
      </c>
      <c r="B12" s="12" t="s">
        <v>20</v>
      </c>
      <c r="C12" s="13">
        <v>5500</v>
      </c>
      <c r="D12" s="13">
        <f t="shared" si="6"/>
        <v>5575</v>
      </c>
      <c r="E12" s="13">
        <f t="shared" si="7"/>
        <v>5625</v>
      </c>
      <c r="F12" s="14">
        <f t="shared" si="8"/>
        <v>5566.67</v>
      </c>
      <c r="G12" s="15">
        <f t="shared" si="3"/>
        <v>62.915287093042821</v>
      </c>
      <c r="H12" s="16">
        <f t="shared" si="9"/>
        <v>1.130214061423487</v>
      </c>
      <c r="I12" s="17" t="s">
        <v>15</v>
      </c>
      <c r="J12" s="13">
        <f>C12</f>
        <v>5500</v>
      </c>
      <c r="K12" s="15">
        <f t="shared" si="5"/>
        <v>5500</v>
      </c>
    </row>
    <row r="13" spans="1:11" ht="28.5" customHeight="1" x14ac:dyDescent="0.25">
      <c r="A13" s="11">
        <v>7</v>
      </c>
      <c r="B13" s="12" t="s">
        <v>21</v>
      </c>
      <c r="C13" s="13">
        <v>5500</v>
      </c>
      <c r="D13" s="13">
        <f t="shared" si="6"/>
        <v>5575</v>
      </c>
      <c r="E13" s="13">
        <f t="shared" si="7"/>
        <v>5625</v>
      </c>
      <c r="F13" s="14">
        <f t="shared" si="8"/>
        <v>5566.67</v>
      </c>
      <c r="G13" s="15">
        <f t="shared" si="3"/>
        <v>62.915287093042821</v>
      </c>
      <c r="H13" s="16">
        <f t="shared" si="9"/>
        <v>1.130214061423487</v>
      </c>
      <c r="I13" s="17" t="s">
        <v>15</v>
      </c>
      <c r="J13" s="13">
        <f>C13</f>
        <v>5500</v>
      </c>
      <c r="K13" s="15">
        <f t="shared" si="5"/>
        <v>5500</v>
      </c>
    </row>
    <row r="14" spans="1:11" ht="28.5" customHeight="1" x14ac:dyDescent="0.25">
      <c r="A14" s="11">
        <v>8</v>
      </c>
      <c r="B14" s="12" t="s">
        <v>22</v>
      </c>
      <c r="C14" s="13">
        <v>5500</v>
      </c>
      <c r="D14" s="13">
        <f t="shared" si="6"/>
        <v>5575</v>
      </c>
      <c r="E14" s="13">
        <f t="shared" si="7"/>
        <v>5625</v>
      </c>
      <c r="F14" s="14">
        <f t="shared" si="8"/>
        <v>5566.67</v>
      </c>
      <c r="G14" s="15">
        <f t="shared" si="3"/>
        <v>62.915287093042821</v>
      </c>
      <c r="H14" s="16">
        <f t="shared" si="9"/>
        <v>1.130214061423487</v>
      </c>
      <c r="I14" s="17" t="s">
        <v>15</v>
      </c>
      <c r="J14" s="13">
        <f>C14</f>
        <v>5500</v>
      </c>
      <c r="K14" s="15">
        <f t="shared" si="5"/>
        <v>5500</v>
      </c>
    </row>
    <row r="15" spans="1:11" ht="28.5" customHeight="1" x14ac:dyDescent="0.25">
      <c r="A15" s="11">
        <v>9</v>
      </c>
      <c r="B15" s="12" t="s">
        <v>23</v>
      </c>
      <c r="C15" s="13">
        <v>5000</v>
      </c>
      <c r="D15" s="13">
        <f t="shared" si="6"/>
        <v>5075</v>
      </c>
      <c r="E15" s="13">
        <f t="shared" si="7"/>
        <v>5125</v>
      </c>
      <c r="F15" s="14">
        <f t="shared" si="8"/>
        <v>5066.67</v>
      </c>
      <c r="G15" s="15">
        <f t="shared" si="3"/>
        <v>62.915287093042821</v>
      </c>
      <c r="H15" s="16">
        <f t="shared" si="9"/>
        <v>1.2417482704230356</v>
      </c>
      <c r="I15" s="17" t="s">
        <v>15</v>
      </c>
      <c r="J15" s="13">
        <f>C15</f>
        <v>5000</v>
      </c>
      <c r="K15" s="15">
        <f t="shared" si="5"/>
        <v>5000</v>
      </c>
    </row>
    <row r="16" spans="1:11" ht="28.5" customHeight="1" x14ac:dyDescent="0.25">
      <c r="A16" s="11">
        <v>10</v>
      </c>
      <c r="B16" s="12" t="s">
        <v>24</v>
      </c>
      <c r="C16" s="13">
        <v>5000</v>
      </c>
      <c r="D16" s="13">
        <f t="shared" si="6"/>
        <v>5075</v>
      </c>
      <c r="E16" s="13">
        <f t="shared" si="7"/>
        <v>5125</v>
      </c>
      <c r="F16" s="14">
        <f t="shared" si="8"/>
        <v>5066.67</v>
      </c>
      <c r="G16" s="15">
        <f t="shared" si="3"/>
        <v>62.915287093042821</v>
      </c>
      <c r="H16" s="16">
        <f t="shared" si="9"/>
        <v>1.2417482704230356</v>
      </c>
      <c r="I16" s="17" t="s">
        <v>15</v>
      </c>
      <c r="J16" s="13">
        <f>C16</f>
        <v>5000</v>
      </c>
      <c r="K16" s="15">
        <f t="shared" si="5"/>
        <v>5000</v>
      </c>
    </row>
    <row r="17" spans="1:11" ht="28.5" customHeight="1" x14ac:dyDescent="0.25">
      <c r="A17" s="11">
        <v>11</v>
      </c>
      <c r="B17" s="12" t="s">
        <v>25</v>
      </c>
      <c r="C17" s="13">
        <v>5000</v>
      </c>
      <c r="D17" s="13">
        <f t="shared" si="6"/>
        <v>5075</v>
      </c>
      <c r="E17" s="13">
        <f t="shared" si="7"/>
        <v>5125</v>
      </c>
      <c r="F17" s="14">
        <f t="shared" si="8"/>
        <v>5066.67</v>
      </c>
      <c r="G17" s="15">
        <f t="shared" si="3"/>
        <v>62.915287093042821</v>
      </c>
      <c r="H17" s="16">
        <f t="shared" si="9"/>
        <v>1.2417482704230356</v>
      </c>
      <c r="I17" s="17" t="s">
        <v>15</v>
      </c>
      <c r="J17" s="13">
        <f>C17</f>
        <v>5000</v>
      </c>
      <c r="K17" s="15">
        <f t="shared" si="5"/>
        <v>5000</v>
      </c>
    </row>
    <row r="18" spans="1:11" ht="28.5" customHeight="1" x14ac:dyDescent="0.25">
      <c r="A18" s="11">
        <v>12</v>
      </c>
      <c r="B18" s="12" t="s">
        <v>26</v>
      </c>
      <c r="C18" s="13">
        <v>4500</v>
      </c>
      <c r="D18" s="13">
        <f t="shared" si="6"/>
        <v>4575</v>
      </c>
      <c r="E18" s="13">
        <f t="shared" si="7"/>
        <v>4625</v>
      </c>
      <c r="F18" s="14">
        <f t="shared" si="8"/>
        <v>4566.67</v>
      </c>
      <c r="G18" s="15">
        <f t="shared" si="3"/>
        <v>62.915287093042821</v>
      </c>
      <c r="H18" s="16">
        <f t="shared" si="9"/>
        <v>1.3777060110111488</v>
      </c>
      <c r="I18" s="17" t="s">
        <v>15</v>
      </c>
      <c r="J18" s="13">
        <f>C18</f>
        <v>4500</v>
      </c>
      <c r="K18" s="15">
        <f t="shared" si="5"/>
        <v>4500</v>
      </c>
    </row>
    <row r="19" spans="1:11" ht="28.5" customHeight="1" x14ac:dyDescent="0.25">
      <c r="A19" s="11">
        <v>13</v>
      </c>
      <c r="B19" s="12" t="s">
        <v>27</v>
      </c>
      <c r="C19" s="13">
        <v>4500</v>
      </c>
      <c r="D19" s="13">
        <f t="shared" si="6"/>
        <v>4575</v>
      </c>
      <c r="E19" s="13">
        <f t="shared" si="7"/>
        <v>4625</v>
      </c>
      <c r="F19" s="14">
        <f t="shared" si="8"/>
        <v>4566.67</v>
      </c>
      <c r="G19" s="15">
        <f t="shared" si="3"/>
        <v>62.915287093042821</v>
      </c>
      <c r="H19" s="16">
        <f t="shared" si="9"/>
        <v>1.3777060110111488</v>
      </c>
      <c r="I19" s="17" t="s">
        <v>15</v>
      </c>
      <c r="J19" s="13">
        <f>C19</f>
        <v>4500</v>
      </c>
      <c r="K19" s="15">
        <f t="shared" si="5"/>
        <v>4500</v>
      </c>
    </row>
    <row r="20" spans="1:11" ht="15" customHeight="1" x14ac:dyDescent="0.25">
      <c r="A20" s="26" t="s">
        <v>28</v>
      </c>
      <c r="B20" s="26"/>
      <c r="C20" s="26"/>
      <c r="D20" s="26"/>
      <c r="E20" s="26"/>
      <c r="F20" s="26"/>
      <c r="G20" s="26"/>
      <c r="H20" s="26"/>
      <c r="I20" s="26"/>
      <c r="J20" s="26"/>
      <c r="K20" s="18">
        <f>SUM(K7:K19)</f>
        <v>73500</v>
      </c>
    </row>
    <row r="21" spans="1:11" ht="15" customHeight="1" x14ac:dyDescent="0.25">
      <c r="A21" s="19"/>
      <c r="B21" s="27" t="s">
        <v>29</v>
      </c>
      <c r="C21" s="27"/>
      <c r="D21" s="27"/>
      <c r="E21" s="27"/>
      <c r="F21" s="27"/>
      <c r="G21" s="27"/>
      <c r="H21" s="27"/>
      <c r="I21" s="27"/>
      <c r="J21" s="27"/>
      <c r="K21" s="27"/>
    </row>
    <row r="22" spans="1:11" x14ac:dyDescent="0.25">
      <c r="A22" s="20">
        <v>1</v>
      </c>
      <c r="B22" s="12" t="s">
        <v>30</v>
      </c>
      <c r="C22" s="13">
        <v>1600</v>
      </c>
      <c r="D22" s="13">
        <f t="shared" si="6"/>
        <v>1675</v>
      </c>
      <c r="E22" s="13">
        <f t="shared" si="7"/>
        <v>1725</v>
      </c>
      <c r="F22" s="14">
        <f t="shared" si="8"/>
        <v>1666.67</v>
      </c>
      <c r="G22" s="15">
        <f t="shared" ref="G22:G27" si="10">SQRT(((SUM((POWER(C22-F22,2)),(POWER(D22-F22,2)),(POWER(E22-F22,2)))/(COLUMNS(C22:E22)-1))))</f>
        <v>62.915287093042821</v>
      </c>
      <c r="H22" s="21">
        <f t="shared" si="9"/>
        <v>3.7749096757632175</v>
      </c>
      <c r="I22" s="17" t="s">
        <v>15</v>
      </c>
      <c r="J22" s="13">
        <f>C22</f>
        <v>1600</v>
      </c>
      <c r="K22" s="15">
        <f>J22</f>
        <v>1600</v>
      </c>
    </row>
    <row r="23" spans="1:11" x14ac:dyDescent="0.25">
      <c r="A23" s="20">
        <v>2</v>
      </c>
      <c r="B23" s="12" t="s">
        <v>31</v>
      </c>
      <c r="C23" s="13">
        <v>1600</v>
      </c>
      <c r="D23" s="13">
        <f t="shared" si="6"/>
        <v>1675</v>
      </c>
      <c r="E23" s="13">
        <f t="shared" si="7"/>
        <v>1725</v>
      </c>
      <c r="F23" s="14">
        <f t="shared" si="8"/>
        <v>1666.67</v>
      </c>
      <c r="G23" s="15">
        <f t="shared" si="10"/>
        <v>62.915287093042821</v>
      </c>
      <c r="H23" s="21">
        <f t="shared" si="9"/>
        <v>3.7749096757632175</v>
      </c>
      <c r="I23" s="17" t="s">
        <v>32</v>
      </c>
      <c r="J23" s="13">
        <f>C23</f>
        <v>1600</v>
      </c>
      <c r="K23" s="15">
        <f t="shared" ref="K23:K27" si="11">J23</f>
        <v>1600</v>
      </c>
    </row>
    <row r="24" spans="1:11" x14ac:dyDescent="0.25">
      <c r="A24" s="20">
        <v>3</v>
      </c>
      <c r="B24" s="12" t="s">
        <v>33</v>
      </c>
      <c r="C24" s="13">
        <v>1750</v>
      </c>
      <c r="D24" s="13">
        <f t="shared" si="6"/>
        <v>1825</v>
      </c>
      <c r="E24" s="13">
        <f t="shared" si="7"/>
        <v>1875</v>
      </c>
      <c r="F24" s="14">
        <f t="shared" si="8"/>
        <v>1816.67</v>
      </c>
      <c r="G24" s="15">
        <f t="shared" si="10"/>
        <v>62.915287093042821</v>
      </c>
      <c r="H24" s="21">
        <f t="shared" si="9"/>
        <v>3.4632204579281218</v>
      </c>
      <c r="I24" s="17" t="s">
        <v>15</v>
      </c>
      <c r="J24" s="13">
        <f>C24</f>
        <v>1750</v>
      </c>
      <c r="K24" s="15">
        <f t="shared" si="11"/>
        <v>1750</v>
      </c>
    </row>
    <row r="25" spans="1:11" x14ac:dyDescent="0.25">
      <c r="A25" s="20">
        <v>4</v>
      </c>
      <c r="B25" s="12" t="s">
        <v>34</v>
      </c>
      <c r="C25" s="13">
        <v>1800</v>
      </c>
      <c r="D25" s="13">
        <f t="shared" si="6"/>
        <v>1875</v>
      </c>
      <c r="E25" s="13">
        <f t="shared" si="7"/>
        <v>1925</v>
      </c>
      <c r="F25" s="14">
        <f t="shared" si="8"/>
        <v>1866.67</v>
      </c>
      <c r="G25" s="15">
        <f t="shared" si="10"/>
        <v>62.915287093042821</v>
      </c>
      <c r="H25" s="21">
        <f t="shared" si="9"/>
        <v>3.3704557898848115</v>
      </c>
      <c r="I25" s="17" t="s">
        <v>32</v>
      </c>
      <c r="J25" s="13">
        <f>C25</f>
        <v>1800</v>
      </c>
      <c r="K25" s="15">
        <f t="shared" si="11"/>
        <v>1800</v>
      </c>
    </row>
    <row r="26" spans="1:11" x14ac:dyDescent="0.25">
      <c r="A26" s="20">
        <v>5</v>
      </c>
      <c r="B26" s="12" t="s">
        <v>35</v>
      </c>
      <c r="C26" s="13">
        <v>1950</v>
      </c>
      <c r="D26" s="13">
        <f t="shared" si="6"/>
        <v>2025</v>
      </c>
      <c r="E26" s="13">
        <f t="shared" si="7"/>
        <v>2075</v>
      </c>
      <c r="F26" s="14">
        <f t="shared" si="8"/>
        <v>2016.67</v>
      </c>
      <c r="G26" s="15">
        <f t="shared" si="10"/>
        <v>62.915287093042821</v>
      </c>
      <c r="H26" s="21">
        <f t="shared" si="9"/>
        <v>3.1197611455043619</v>
      </c>
      <c r="I26" s="17" t="s">
        <v>15</v>
      </c>
      <c r="J26" s="13">
        <f>C26</f>
        <v>1950</v>
      </c>
      <c r="K26" s="15">
        <f t="shared" si="11"/>
        <v>1950</v>
      </c>
    </row>
    <row r="27" spans="1:11" x14ac:dyDescent="0.25">
      <c r="A27" s="20">
        <v>6</v>
      </c>
      <c r="B27" s="12" t="s">
        <v>36</v>
      </c>
      <c r="C27" s="13">
        <v>2000</v>
      </c>
      <c r="D27" s="13">
        <f t="shared" si="6"/>
        <v>2075</v>
      </c>
      <c r="E27" s="13">
        <f t="shared" si="7"/>
        <v>2125</v>
      </c>
      <c r="F27" s="14">
        <f t="shared" si="8"/>
        <v>2066.67</v>
      </c>
      <c r="G27" s="15">
        <f t="shared" si="10"/>
        <v>62.915287093042821</v>
      </c>
      <c r="H27" s="21">
        <f t="shared" si="9"/>
        <v>3.0442831750130797</v>
      </c>
      <c r="I27" s="17" t="s">
        <v>32</v>
      </c>
      <c r="J27" s="13">
        <f>C27</f>
        <v>2000</v>
      </c>
      <c r="K27" s="15">
        <f t="shared" si="11"/>
        <v>2000</v>
      </c>
    </row>
    <row r="28" spans="1:11" ht="15" customHeight="1" x14ac:dyDescent="0.25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18">
        <f>SUM(K22:K27)</f>
        <v>10700</v>
      </c>
    </row>
    <row r="29" spans="1:11" x14ac:dyDescent="0.25">
      <c r="J29" s="22" t="s">
        <v>37</v>
      </c>
      <c r="K29" s="23">
        <f>K28+K20</f>
        <v>84200</v>
      </c>
    </row>
    <row r="30" spans="1:11" ht="57" customHeight="1" x14ac:dyDescent="0.25">
      <c r="A30" s="28" t="s">
        <v>38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x14ac:dyDescent="0.25">
      <c r="A31" s="2"/>
      <c r="B31" s="3"/>
    </row>
    <row r="32" spans="1:11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  <row r="49" spans="1:2" x14ac:dyDescent="0.25">
      <c r="A49" s="2"/>
      <c r="B49" s="3"/>
    </row>
    <row r="50" spans="1:2" x14ac:dyDescent="0.25">
      <c r="A50" s="2"/>
      <c r="B50" s="3"/>
    </row>
    <row r="51" spans="1:2" x14ac:dyDescent="0.25">
      <c r="A51" s="2"/>
      <c r="B51" s="3"/>
    </row>
    <row r="52" spans="1:2" x14ac:dyDescent="0.25">
      <c r="A52" s="2"/>
      <c r="B52" s="3"/>
    </row>
    <row r="53" spans="1:2" x14ac:dyDescent="0.25">
      <c r="A53" s="2"/>
      <c r="B53" s="3"/>
    </row>
    <row r="54" spans="1:2" x14ac:dyDescent="0.25">
      <c r="A54" s="2"/>
      <c r="B54" s="3"/>
    </row>
    <row r="55" spans="1:2" x14ac:dyDescent="0.25">
      <c r="A55" s="2"/>
      <c r="B55" s="3"/>
    </row>
    <row r="56" spans="1:2" x14ac:dyDescent="0.25">
      <c r="A56" s="2"/>
      <c r="B56" s="3"/>
    </row>
    <row r="57" spans="1:2" x14ac:dyDescent="0.25">
      <c r="A57" s="2"/>
      <c r="B57" s="3"/>
    </row>
    <row r="58" spans="1:2" x14ac:dyDescent="0.25">
      <c r="A58" s="2"/>
      <c r="B58" s="3"/>
    </row>
    <row r="59" spans="1:2" x14ac:dyDescent="0.25">
      <c r="A59" s="2"/>
      <c r="B59" s="3"/>
    </row>
    <row r="60" spans="1:2" x14ac:dyDescent="0.25">
      <c r="A60" s="2"/>
      <c r="B60" s="3"/>
    </row>
    <row r="61" spans="1:2" x14ac:dyDescent="0.25">
      <c r="A61" s="2"/>
      <c r="B61" s="3"/>
    </row>
    <row r="62" spans="1:2" x14ac:dyDescent="0.25">
      <c r="A62" s="2"/>
      <c r="B62" s="3"/>
    </row>
    <row r="63" spans="1:2" x14ac:dyDescent="0.25">
      <c r="A63" s="2"/>
      <c r="B63" s="3"/>
    </row>
    <row r="64" spans="1:2" x14ac:dyDescent="0.25">
      <c r="A64" s="2"/>
      <c r="B64" s="3"/>
    </row>
    <row r="65" spans="1:2" x14ac:dyDescent="0.25">
      <c r="A65" s="2"/>
      <c r="B65" s="3"/>
    </row>
    <row r="66" spans="1:2" x14ac:dyDescent="0.25">
      <c r="A66" s="2"/>
      <c r="B66" s="3"/>
    </row>
    <row r="67" spans="1:2" x14ac:dyDescent="0.25">
      <c r="A67" s="2"/>
      <c r="B67" s="3"/>
    </row>
    <row r="68" spans="1:2" x14ac:dyDescent="0.25">
      <c r="A68" s="2"/>
      <c r="B68" s="3"/>
    </row>
    <row r="69" spans="1:2" x14ac:dyDescent="0.25">
      <c r="A69" s="2"/>
      <c r="B69" s="3"/>
    </row>
    <row r="70" spans="1:2" x14ac:dyDescent="0.25">
      <c r="A70" s="2"/>
      <c r="B70" s="3"/>
    </row>
    <row r="71" spans="1:2" x14ac:dyDescent="0.25">
      <c r="A71" s="2"/>
      <c r="B71" s="3"/>
    </row>
    <row r="72" spans="1:2" x14ac:dyDescent="0.25">
      <c r="A72" s="2"/>
      <c r="B72" s="3"/>
    </row>
    <row r="73" spans="1:2" x14ac:dyDescent="0.25">
      <c r="A73" s="2"/>
      <c r="B73" s="3"/>
    </row>
    <row r="74" spans="1:2" x14ac:dyDescent="0.25">
      <c r="A74" s="2"/>
      <c r="B74" s="3"/>
    </row>
    <row r="75" spans="1:2" x14ac:dyDescent="0.25">
      <c r="A75" s="2"/>
      <c r="B75" s="3"/>
    </row>
    <row r="76" spans="1:2" x14ac:dyDescent="0.25">
      <c r="A76" s="2"/>
      <c r="B76" s="3"/>
    </row>
    <row r="77" spans="1:2" x14ac:dyDescent="0.25">
      <c r="A77" s="2"/>
      <c r="B77" s="3"/>
    </row>
    <row r="78" spans="1:2" x14ac:dyDescent="0.25">
      <c r="A78" s="2"/>
      <c r="B78" s="3"/>
    </row>
    <row r="79" spans="1:2" x14ac:dyDescent="0.25">
      <c r="A79" s="2"/>
      <c r="B79" s="3"/>
    </row>
    <row r="80" spans="1:2" x14ac:dyDescent="0.25">
      <c r="A80" s="2"/>
      <c r="B80" s="3"/>
    </row>
    <row r="81" spans="1:2" x14ac:dyDescent="0.25">
      <c r="A81" s="2"/>
      <c r="B81" s="3"/>
    </row>
    <row r="82" spans="1:2" x14ac:dyDescent="0.25">
      <c r="A82" s="2"/>
      <c r="B82" s="3"/>
    </row>
    <row r="83" spans="1:2" x14ac:dyDescent="0.25">
      <c r="A83" s="2"/>
      <c r="B83" s="3"/>
    </row>
    <row r="84" spans="1:2" x14ac:dyDescent="0.25">
      <c r="A84" s="2"/>
      <c r="B84" s="3"/>
    </row>
    <row r="85" spans="1:2" x14ac:dyDescent="0.25">
      <c r="A85" s="2"/>
      <c r="B85" s="3"/>
    </row>
    <row r="86" spans="1:2" x14ac:dyDescent="0.25">
      <c r="A86" s="2"/>
      <c r="B86" s="3"/>
    </row>
    <row r="87" spans="1:2" x14ac:dyDescent="0.25">
      <c r="A87" s="2"/>
      <c r="B87" s="3"/>
    </row>
    <row r="88" spans="1:2" x14ac:dyDescent="0.25">
      <c r="A88" s="2"/>
      <c r="B88" s="3"/>
    </row>
    <row r="89" spans="1:2" x14ac:dyDescent="0.25">
      <c r="A89" s="2"/>
      <c r="B89" s="3"/>
    </row>
    <row r="90" spans="1:2" x14ac:dyDescent="0.25">
      <c r="A90" s="2"/>
      <c r="B90" s="3"/>
    </row>
    <row r="91" spans="1:2" x14ac:dyDescent="0.25">
      <c r="A91" s="2"/>
      <c r="B91" s="3"/>
    </row>
  </sheetData>
  <mergeCells count="7">
    <mergeCell ref="A28:J28"/>
    <mergeCell ref="A30:K30"/>
    <mergeCell ref="B1:H1"/>
    <mergeCell ref="B3:H3"/>
    <mergeCell ref="B6:K6"/>
    <mergeCell ref="A20:J20"/>
    <mergeCell ref="B21:K21"/>
  </mergeCells>
  <pageMargins left="0.7" right="0.7" top="0.75" bottom="0.75" header="0.51181102362204689" footer="0.51181102362204689"/>
  <pageSetup paperSize="9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GEG</dc:creator>
  <dc:description/>
  <cp:lastModifiedBy>Попов Евгений Николаевич</cp:lastModifiedBy>
  <cp:revision>12</cp:revision>
  <dcterms:created xsi:type="dcterms:W3CDTF">2012-04-17T10:27:55Z</dcterms:created>
  <dcterms:modified xsi:type="dcterms:W3CDTF">2026-04-27T14:21:20Z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0x010100641DEB0B4A39FD4EB28DF350FCAEC9B9</vt:lpwstr>
  </property>
  <property fmtid="{D5CDD505-2E9C-101B-9397-08002B2CF9AE}" pid="3" name="_dlc_DocId">
    <vt:lpwstr>VVDU5HPDTQC2-34-89678</vt:lpwstr>
  </property>
  <property fmtid="{D5CDD505-2E9C-101B-9397-08002B2CF9AE}" pid="4" name="_dlc_DocIdItemGuid">
    <vt:lpwstr>7ab0cafa-f565-4d95-b4b8-67cca65892f5</vt:lpwstr>
  </property>
  <property fmtid="{D5CDD505-2E9C-101B-9397-08002B2CF9AE}" pid="5" name="_dlc_DocIdUrl">
    <vt:lpwstr>http://docs.mobti.loc/dms/outgoing/_layouts/15/DocIdRedir.aspx?ID=VVDU5HPDTQC2-34-89678, VVDU5HPDTQC2-34-89678</vt:lpwstr>
  </property>
</Properties>
</file>